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F108" i="2"/>
  <c r="G108" i="2"/>
  <c r="H108" i="2"/>
  <c r="E108" i="2"/>
  <c r="E109" i="2"/>
  <c r="G100" i="2"/>
  <c r="H107" i="2"/>
  <c r="H116" i="2"/>
  <c r="H115" i="2"/>
  <c r="E103" i="2"/>
  <c r="E115" i="2"/>
  <c r="H106" i="2"/>
  <c r="H113" i="2"/>
  <c r="H102" i="2"/>
  <c r="H111" i="2"/>
  <c r="G97" i="2"/>
  <c r="E102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G105" i="2"/>
  <c r="H119" i="2"/>
  <c r="H120" i="2"/>
  <c r="H117" i="2" s="1"/>
  <c r="G109" i="2"/>
  <c r="H98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<sst xmlns="http://schemas.openxmlformats.org/spreadsheetml/2006/main" count="225" uniqueCount="205">
  <si>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</si>
  <si>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</si>
  <si>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</si>
  <si>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</si>
  <si>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</si>
  <si>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</si>
  <si>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</si>
  <si>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</si>
  <si>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</si>
  <si>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</si>
  <si>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</si>
  <si>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</si>
  <si>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</si>
  <si>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</si>
  <si>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</si>
  <si>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</si>
  <si>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</si>
  <si>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</si>
  <si>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</si>
  <si>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</si>
  <si>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</si>
  <si>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</si>
  <si>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</si>
  <si>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</si>
  <si>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</si>
  <si>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</si>
  <si>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</si>
  <si>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</si>
  <si>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</si>
  <si>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</si>
  <si>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</si>
  <si>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</si>
  <si>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</si>
  <si>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</si>
  <si>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</si>
  <si>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</si>
  <si>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</si>
  <si>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</si>
  <si>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</si>
  <si>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</si>
  <si>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</si>
  <si>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</si>
  <si>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</si>
  <si>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</si>
  <si>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</si>
  <si>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</si>
  <si>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</si>
  <si>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</si>
  <si>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</si>
  <si>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</si>
  <si>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</si>
  <si>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</si>
  <si>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</si>
  <si>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</si>
  <si>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</si>
  <si>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</si>
  <si>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</si>
  <si>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</si>
  <si>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</si>
  <si>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</si>
  <si>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</si>
  <si>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</si>
  <si>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</si>
  <si>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</si>
  <si>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</si>
  <si>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</si>
  <si>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</si>
  <si>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</si>
  <si>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</si>
  <si>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</si>
  <si>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</si>
  <si>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</si>
  <si>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</si>
  <si>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</si>
  <si>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</si>
  <si>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</si>
  <si>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</si>
  <si>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</si>
  <si>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</si>
  <si>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</si>
  <si>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</si>
  <si>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</si>
  <si>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</si>
  <si>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</si>
  <si>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</si>
  <si>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</si>
  <si>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</si>
  <si>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</si>
  <si>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</si>
  <si>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</si>
  <si>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</si>
  <si>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</si>
  <si>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</si>
  <si>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</si>
  <si>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</si>
  <si>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</si>
  <si>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</si>
  <si>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</si>
  <si>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</si>
  <si>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</si>
  <si>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</si>
  <si>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</si>
  <si>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</si>
  <si>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</si>
  <si>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</si>
  <si>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</si>
  <si>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</si>
  <si>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</si>
  <si>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</si>
  <si>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</si>
  <si>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</si>
  <si>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</si>
  <si>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</si>
  <si>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</si>
  <si>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</si>
  <si>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</si>
  <si>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</si>
  <si>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</si>
  <si>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</si>
  <si>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</si>
  <si>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</si>
  <si>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</si>
  <si>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</si>
  <si>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</si>
  <si>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</si>
  <si>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</si>
  <si>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</si>
  <si>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</si>
  <si>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</si>
  <si>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</si>
  <si>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</si>
  <si>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</si>
  <si>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</si>
  <si>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</si>
  <si>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</si>
  <si>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</si>
  <si>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</si>
  <si>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</si>
  <si>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</si>
  <si>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</si>
  <si>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</si>
  <si>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</si>
  <si>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</si>
  <si>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</si>
  <si>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</si>
  <si>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</si>
  <si>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</si>
  <si>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</si>
  <si>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</si>
  <si>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</si>
  <si>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</si>
  <si>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</si>
  <si>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</si>
  <si>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</si>
  <si>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</si>
  <si>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</si>
  <si>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</si>
  <si>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</si>
  <si>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</si>
  <si>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</si>
  <si>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</si>
  <si>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</si>
  <si>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</si>
  <si>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</si>
  <si>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</si>
  <si>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</si>
  <si>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</si>
  <si>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</si>
  <si>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</si>
  <si>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</si>
  <si>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</si>
  <si>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</si>
  <si>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</si>
  <si>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</si>
  <si>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</si>
  <si>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</si>
  <si>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</si>
  <si>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</si>
  <si>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</si>
  <si>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</si>
  <si>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</si>
  <si>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</si>
  <si>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</si>
  <si>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</si>
  <si>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</si>
  <si>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</si>
  <si>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</si>
  <si>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</si>
  <si>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</si>
  <si>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</si>
  <si>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</si>
  <si>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</si>
  <si>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</si>
  <si>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</si>
  <si>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</si>
  <si>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</si>
  <si>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</si>
  <si>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</si>
  <si>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</si>
  <si>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</si>
  <si>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</si>
  <si>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</si>
  <si>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المركز العربي للصناعات الدوائية</t>
  </si>
  <si>
    <t>ARAB CENTER FOR PHARM.&amp; CHEMICALS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</si>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</sst>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01" sqref="E101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141023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 t="s">
        <v>204</v>
      </c>
      <c r="F6" s="47" t="s">
        <v>204</v>
      </c>
      <c r="G6" s="47">
        <v>0.49</v>
      </c>
      <c r="H6" s="47">
        <v>0.33</v>
      </c>
      <c r="I6" s="4" t="s">
        <v>193</v>
      </c>
    </row>
    <row r="7" spans="4:18" ht="20.100000000000001" customHeight="1" x14ac:dyDescent="0.2">
      <c r="D7" s="13" t="s">
        <v>86</v>
      </c>
      <c r="E7" s="47" t="s">
        <v>204</v>
      </c>
      <c r="F7" s="16" t="s">
        <v>204</v>
      </c>
      <c r="G7" s="16">
        <v>76742.33</v>
      </c>
      <c r="H7" s="16">
        <v>145755.70000000001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 t="s">
        <v>204</v>
      </c>
      <c r="F8" s="16" t="s">
        <v>204</v>
      </c>
      <c r="G8" s="16">
        <v>214721</v>
      </c>
      <c r="H8" s="16">
        <v>243500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 t="s">
        <v>204</v>
      </c>
      <c r="F9" s="16" t="s">
        <v>204</v>
      </c>
      <c r="G9" s="16">
        <v>137</v>
      </c>
      <c r="H9" s="16">
        <v>130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5000000</v>
      </c>
      <c r="F10" s="16">
        <v>5000000</v>
      </c>
      <c r="G10" s="16">
        <v>5000000</v>
      </c>
      <c r="H10" s="16">
        <v>5000000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 t="s">
        <v>204</v>
      </c>
      <c r="F11" s="16" t="s">
        <v>204</v>
      </c>
      <c r="G11" s="16">
        <v>2450000</v>
      </c>
      <c r="H11" s="16">
        <v>1650000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2240</v>
      </c>
      <c r="F16" s="41">
        <v>3736</v>
      </c>
      <c r="G16" s="41">
        <v>705</v>
      </c>
      <c r="H16" s="41">
        <v>487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15123</v>
      </c>
      <c r="F17" s="16">
        <v>17417</v>
      </c>
      <c r="G17" s="16">
        <v>23980</v>
      </c>
      <c r="H17" s="16">
        <v>83476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0</v>
      </c>
      <c r="F19" s="16">
        <v>0</v>
      </c>
      <c r="G19" s="16">
        <v>0</v>
      </c>
      <c r="H19" s="16">
        <v>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106015</v>
      </c>
      <c r="F21" s="16">
        <v>103613</v>
      </c>
      <c r="G21" s="16">
        <v>110958</v>
      </c>
      <c r="H21" s="16">
        <v>140005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172205</v>
      </c>
      <c r="F23" s="16">
        <v>173590</v>
      </c>
      <c r="G23" s="16">
        <v>191484</v>
      </c>
      <c r="H23" s="16">
        <v>310404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115458</v>
      </c>
      <c r="F24" s="16">
        <v>115458</v>
      </c>
      <c r="G24" s="16">
        <v>115458</v>
      </c>
      <c r="H24" s="16">
        <v>167031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4222819</v>
      </c>
      <c r="F25" s="16">
        <v>4251439</v>
      </c>
      <c r="G25" s="16">
        <v>4277828</v>
      </c>
      <c r="H25" s="16">
        <v>4064431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322476</v>
      </c>
      <c r="F26" s="16">
        <v>322476</v>
      </c>
      <c r="G26" s="16">
        <v>322476</v>
      </c>
      <c r="H26" s="16">
        <v>322476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4545295</v>
      </c>
      <c r="F28" s="16">
        <v>4573915</v>
      </c>
      <c r="G28" s="16">
        <v>4600304</v>
      </c>
      <c r="H28" s="16">
        <v>4386907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1283846</v>
      </c>
      <c r="F29" s="16">
        <v>1283109</v>
      </c>
      <c r="G29" s="16">
        <v>1286282</v>
      </c>
      <c r="H29" s="16">
        <v>1283253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6116804</v>
      </c>
      <c r="F30" s="42">
        <v>6146072</v>
      </c>
      <c r="G30" s="42">
        <v>6193528</v>
      </c>
      <c r="H30" s="42">
        <v>6147595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2008438</v>
      </c>
      <c r="F35" s="41">
        <v>2011511</v>
      </c>
      <c r="G35" s="41">
        <v>1967668</v>
      </c>
      <c r="H35" s="41">
        <v>1488150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2721978</v>
      </c>
      <c r="F39" s="16">
        <v>2683867</v>
      </c>
      <c r="G39" s="16">
        <v>2561631</v>
      </c>
      <c r="H39" s="16">
        <v>2154381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115524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4512795</v>
      </c>
      <c r="F42" s="16">
        <v>4512495</v>
      </c>
      <c r="G42" s="16">
        <v>4497903</v>
      </c>
      <c r="H42" s="16">
        <v>4197590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7234773</v>
      </c>
      <c r="F43" s="42">
        <v>7196362</v>
      </c>
      <c r="G43" s="42">
        <v>7059534</v>
      </c>
      <c r="H43" s="42">
        <v>6467495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5000000</v>
      </c>
      <c r="F46" s="44">
        <v>5000000</v>
      </c>
      <c r="G46" s="44">
        <v>5000000</v>
      </c>
      <c r="H46" s="44">
        <v>5000000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5000000</v>
      </c>
      <c r="F47" s="43">
        <v>5000000</v>
      </c>
      <c r="G47" s="43">
        <v>5000000</v>
      </c>
      <c r="H47" s="43">
        <v>5000000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5000000</v>
      </c>
      <c r="F48" s="43">
        <v>5000000</v>
      </c>
      <c r="G48" s="43">
        <v>5000000</v>
      </c>
      <c r="H48" s="43">
        <v>5000000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1138105</v>
      </c>
      <c r="F49" s="43">
        <v>1138105</v>
      </c>
      <c r="G49" s="43">
        <v>1138105</v>
      </c>
      <c r="H49" s="43">
        <v>1138105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/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115457</v>
      </c>
      <c r="F57" s="43">
        <v>115457</v>
      </c>
      <c r="G57" s="43">
        <v>115457</v>
      </c>
      <c r="H57" s="43">
        <v>115457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-7371531</v>
      </c>
      <c r="F58" s="43">
        <v>-7303852</v>
      </c>
      <c r="G58" s="43">
        <v>-7119568</v>
      </c>
      <c r="H58" s="43">
        <v>-6573462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-1117969</v>
      </c>
      <c r="F59" s="43">
        <v>-1050290</v>
      </c>
      <c r="G59" s="43">
        <v>-866006</v>
      </c>
      <c r="H59" s="43">
        <v>-319900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6116804</v>
      </c>
      <c r="F61" s="45">
        <v>6146072</v>
      </c>
      <c r="G61" s="45">
        <v>6193528</v>
      </c>
      <c r="H61" s="45">
        <v>6147595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112386</v>
      </c>
      <c r="F65" s="44">
        <v>83496</v>
      </c>
      <c r="G65" s="44">
        <v>92165</v>
      </c>
      <c r="H65" s="44">
        <v>217429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133472</v>
      </c>
      <c r="F66" s="43">
        <v>172766</v>
      </c>
      <c r="G66" s="43">
        <v>274746</v>
      </c>
      <c r="H66" s="43">
        <v>440289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-21086</v>
      </c>
      <c r="F67" s="43">
        <v>-89270</v>
      </c>
      <c r="G67" s="43">
        <v>-182581</v>
      </c>
      <c r="H67" s="43">
        <v>-222860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60422</v>
      </c>
      <c r="F68" s="43">
        <v>96062</v>
      </c>
      <c r="G68" s="43">
        <v>269181</v>
      </c>
      <c r="H68" s="43">
        <v>263275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0</v>
      </c>
      <c r="F69" s="43">
        <v>267</v>
      </c>
      <c r="G69" s="43">
        <v>5508</v>
      </c>
      <c r="H69" s="43">
        <v>24809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28620</v>
      </c>
      <c r="F70" s="43">
        <v>32708</v>
      </c>
      <c r="G70" s="43">
        <v>34033</v>
      </c>
      <c r="H70" s="43">
        <v>34510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-81508</v>
      </c>
      <c r="F72" s="43">
        <v>-185599</v>
      </c>
      <c r="G72" s="43">
        <v>-457270</v>
      </c>
      <c r="H72" s="43">
        <v>-510944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13829</v>
      </c>
      <c r="F73" s="43">
        <v>1315</v>
      </c>
      <c r="G73" s="43">
        <v>13157</v>
      </c>
      <c r="H73" s="43">
        <v>72395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51573</v>
      </c>
      <c r="H74" s="43">
        <v>668356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-67679</v>
      </c>
      <c r="F75" s="43">
        <v>-184284</v>
      </c>
      <c r="G75" s="43">
        <v>-495686</v>
      </c>
      <c r="H75" s="43">
        <v>-1106905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0</v>
      </c>
      <c r="H76" s="43">
        <v>13038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-67679</v>
      </c>
      <c r="F77" s="43">
        <v>-184284</v>
      </c>
      <c r="G77" s="43">
        <v>-495686</v>
      </c>
      <c r="H77" s="43">
        <v>-1119943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-67679</v>
      </c>
      <c r="F82" s="43">
        <v>-184284</v>
      </c>
      <c r="G82" s="43">
        <v>-495686</v>
      </c>
      <c r="H82" s="43">
        <v>-1119943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-67679</v>
      </c>
      <c r="F84" s="45">
        <v>-184284</v>
      </c>
      <c r="G84" s="45">
        <v>-495686</v>
      </c>
      <c r="H84" s="45">
        <v>-1119943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3736</v>
      </c>
      <c r="F88" s="44">
        <v>705</v>
      </c>
      <c r="G88" s="44">
        <v>487</v>
      </c>
      <c r="H88" s="44">
        <v>562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-4425</v>
      </c>
      <c r="F89" s="43">
        <v>-33523</v>
      </c>
      <c r="G89" s="43">
        <v>-1047299</v>
      </c>
      <c r="H89" s="43">
        <v>-262715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0</v>
      </c>
      <c r="F90" s="43">
        <v>-6319</v>
      </c>
      <c r="G90" s="43">
        <v>-235587</v>
      </c>
      <c r="H90" s="43">
        <v>-141606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2929</v>
      </c>
      <c r="F91" s="43">
        <v>42873</v>
      </c>
      <c r="G91" s="43">
        <v>1283104</v>
      </c>
      <c r="H91" s="43">
        <v>404246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2240</v>
      </c>
      <c r="F92" s="45">
        <v>3736</v>
      </c>
      <c r="G92" s="45">
        <v>705</v>
      </c>
      <c r="H92" s="45">
        <v>487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 t="s">
        <v>204</v>
      </c>
      <c r="F96" s="46" t="s">
        <v>204</v>
      </c>
      <c r="G96" s="46">
        <f>+G8*100/G10</f>
        <v>4.2944199999999997</v>
      </c>
      <c r="H96" s="46">
        <f>+H8*100/H10</f>
        <v>4.87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-1.3535800000000001E-2</v>
      </c>
      <c r="F97" s="47">
        <f>+F84/F10</f>
        <v>-3.6856800000000002E-2</v>
      </c>
      <c r="G97" s="47">
        <f>+G84/G10</f>
        <v>-9.9137199999999995E-2</v>
      </c>
      <c r="H97" s="47">
        <f>+H84/H10</f>
        <v>-0.22398860000000001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-0.22359380000000001</v>
      </c>
      <c r="F99" s="47">
        <f>+F59/F10</f>
        <v>-0.21005799999999999</v>
      </c>
      <c r="G99" s="47">
        <f>+G59/G10</f>
        <v>-0.1732012</v>
      </c>
      <c r="H99" s="47">
        <f>+H59/H10</f>
        <v>-6.3979999999999995E-2</v>
      </c>
      <c r="I99" s="4" t="s">
        <v>139</v>
      </c>
    </row>
    <row r="100" spans="1:10" ht="20.100000000000001" customHeight="1" x14ac:dyDescent="0.2">
      <c r="D100" s="13" t="s">
        <v>140</v>
      </c>
      <c r="E100" s="47" t="s">
        <v>204</v>
      </c>
      <c r="F100" s="47" t="s">
        <v>204</v>
      </c>
      <c r="G100" s="47">
        <f>+G11/G84</f>
        <v>-4.9426451422876578</v>
      </c>
      <c r="H100" s="47">
        <f>+H11/H84</f>
        <v>-1.4732892656144108</v>
      </c>
      <c r="I100" s="4" t="s">
        <v>141</v>
      </c>
    </row>
    <row r="101" spans="1:10" ht="20.100000000000001" customHeight="1" x14ac:dyDescent="0.2">
      <c r="D101" s="13" t="s">
        <v>142</v>
      </c>
      <c r="E101" s="47" t="s">
        <v>204</v>
      </c>
      <c r="F101" s="47" t="s">
        <v>204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 t="e">
        <f>+E11/E59</f>
        <v>#VALUE!</v>
      </c>
      <c r="F103" s="48" t="e">
        <f>+F11/F59</f>
        <v>#VALUE!</v>
      </c>
      <c r="G103" s="48">
        <f>+G11/G59</f>
        <v>-2.8290797061452229</v>
      </c>
      <c r="H103" s="48">
        <f>+H11/H59</f>
        <v>-5.1578618318224443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-18.762123396152546</v>
      </c>
      <c r="F105" s="53">
        <f>+F67*100/F65</f>
        <v>-106.91530133180032</v>
      </c>
      <c r="G105" s="53">
        <f>+G67*100/G65</f>
        <v>-198.10231649758586</v>
      </c>
      <c r="H105" s="53">
        <f>+H67*100/H65</f>
        <v>-102.49782687681956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-60.220134180413929</v>
      </c>
      <c r="F106" s="54">
        <f>+F75*100/F65</f>
        <v>-220.70997413049727</v>
      </c>
      <c r="G106" s="54">
        <f>+G75*100/G65</f>
        <v>-537.82455378939949</v>
      </c>
      <c r="H106" s="54">
        <f>+H75*100/H65</f>
        <v>-509.08802413661471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-60.220134180413929</v>
      </c>
      <c r="F107" s="54">
        <f>+F82*100/F65</f>
        <v>-220.70997413049727</v>
      </c>
      <c r="G107" s="54">
        <f>+G82*100/G65</f>
        <v>-537.82455378939949</v>
      </c>
      <c r="H107" s="54">
        <f>+H82*100/H65</f>
        <v>-515.084464353881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-1.1064438226237101</v>
      </c>
      <c r="F108" s="54">
        <f>F82*100/F30</f>
        <v>-2.9984028823612872</v>
      </c>
      <c r="G108" s="54">
        <f>G82*100/G30</f>
        <v>-8.0032898858292079</v>
      </c>
      <c r="H108" s="54">
        <f>H82*100/H30</f>
        <v>-18.217579394869052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6.0537456763112392</v>
      </c>
      <c r="F109" s="55">
        <f>+F84*100/F59</f>
        <v>17.546011101695722</v>
      </c>
      <c r="G109" s="55">
        <f>+G84*100/G59</f>
        <v>57.238171560012283</v>
      </c>
      <c r="H109" s="55">
        <f>+H84*100/H59</f>
        <v>350.09159112222568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118.2770119820743</v>
      </c>
      <c r="F111" s="46">
        <f>+F43*100/F30</f>
        <v>117.08880078202793</v>
      </c>
      <c r="G111" s="46">
        <f>+G43*100/G30</f>
        <v>113.98243456718045</v>
      </c>
      <c r="H111" s="46">
        <f>+H43*100/H30</f>
        <v>105.2036609438325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-18.277011982074299</v>
      </c>
      <c r="F112" s="47">
        <f>+(F59+F60)*100/F30</f>
        <v>-17.088800782027935</v>
      </c>
      <c r="G112" s="47">
        <f>+(G59+G60)*100/G30</f>
        <v>-13.98243456718045</v>
      </c>
      <c r="H112" s="47">
        <f>+(H59+H60)*100/H30</f>
        <v>-5.2036609438325065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 t="s">
        <v>204</v>
      </c>
      <c r="F113" s="48" t="s">
        <v>204</v>
      </c>
      <c r="G113" s="48" t="s">
        <v>204</v>
      </c>
      <c r="H113" s="48">
        <f>+H75/H76</f>
        <v>-84.89837398373983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1.8373320446429215E-2</v>
      </c>
      <c r="F115" s="46">
        <f>+F65/F30</f>
        <v>1.3585262261815351E-2</v>
      </c>
      <c r="G115" s="46">
        <f>+G65/G30</f>
        <v>1.4880856274485236E-2</v>
      </c>
      <c r="H115" s="46">
        <f>+H65/H30</f>
        <v>3.5368139898610755E-2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2.4725787875154417E-2</v>
      </c>
      <c r="F116" s="47">
        <f>+F65/F28</f>
        <v>1.8254821088717215E-2</v>
      </c>
      <c r="G116" s="47">
        <f>+G65/G28</f>
        <v>2.0034545543077154E-2</v>
      </c>
      <c r="H116" s="47">
        <f>+H65/H28</f>
        <v>4.9563166030189378E-2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-4.4076864881697313E-2</v>
      </c>
      <c r="F117" s="48">
        <f>+F65/F120</f>
        <v>-3.3261667935450948E-2</v>
      </c>
      <c r="G117" s="48">
        <f>+G65/G120</f>
        <v>-3.8885773751585875E-2</v>
      </c>
      <c r="H117" s="48">
        <f>+H65/H120</f>
        <v>-0.11791307592231356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6.3264655335201092E-2</v>
      </c>
      <c r="F119" s="46">
        <f>+F23/F39</f>
        <v>6.4679061965440168E-2</v>
      </c>
      <c r="G119" s="46">
        <f>+G23/G39</f>
        <v>7.475081305621302E-2</v>
      </c>
      <c r="H119" s="46">
        <f>+H23/H39</f>
        <v>0.14408036461517251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-2549773</v>
      </c>
      <c r="F120" s="42">
        <f>+F23-F39</f>
        <v>-2510277</v>
      </c>
      <c r="G120" s="42">
        <f>+G23-G39</f>
        <v>-2370147</v>
      </c>
      <c r="H120" s="42">
        <f>+H23-H39</f>
        <v>-1843977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2021-09-16T07:00:00Z</dcterms:modified>
</cp:coreProperties>
</file>